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97" i="1" l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<sst xmlns="http://schemas.openxmlformats.org/spreadsheetml/2006/main" count="176" uniqueCount="115">
  <si>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</si>
  <si>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</si>
  <si>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</si>
  <si>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</si>
  <si>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</si>
  <si>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</si>
  <si>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</si>
  <si>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</si>
  <si>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</si>
  <si>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</si>
  <si>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</si>
  <si>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</si>
  <si>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</si>
  <si>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</si>
  <si>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</si>
  <si>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</si>
  <si>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</si>
  <si>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</si>
  <si>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</si>
  <si>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</si>
  <si>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</si>
  <si>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</si>
  <si>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</si>
  <si>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</si>
  <si>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</si>
  <si>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</si>
  <si>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</si>
  <si>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</si>
  <si>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</si>
  <si>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</si>
  <si>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</si>
  <si>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</si>
  <si>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</si>
  <si>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</si>
  <si>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</si>
  <si>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</si>
  <si>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</si>
  <si>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</si>
  <si>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</si>
  <si>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</si>
  <si>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</si>
  <si>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Переносные ограждения</t>
  </si>
  <si>
    <t>шт</t>
  </si>
  <si>
    <t>Ограждения красно-белая лента 250м</t>
  </si>
  <si>
    <t>Знак на пластике "Не открывать, работают люди" 300х150</t>
  </si>
  <si>
    <t>Знак на пластике "Не открывать, работают люди" 100х50</t>
  </si>
  <si>
    <t>Знак на пластике "Не открывать, работают люди" 200х100</t>
  </si>
  <si>
    <t>Знак на пластике "Не закрывать, работают люди" 200х100</t>
  </si>
  <si>
    <t>Знак на пластике "Не закрывать, работают люди" 300х150</t>
  </si>
  <si>
    <t>Знак на пластике "Не включать, работают люди" 300х150</t>
  </si>
  <si>
    <t>Знак на пластике "Не включать, работают люди" 200х100</t>
  </si>
  <si>
    <t>Знак на пластике "Заземлено" 200х100</t>
  </si>
  <si>
    <t>Знак на пластике "Заземлено" 100х50</t>
  </si>
  <si>
    <t>Знак на пластике "Заземлено" 240х125</t>
  </si>
  <si>
    <t>Знак на пластике "Стой! Напряжение" 280х210</t>
  </si>
  <si>
    <t>Знак на пластике "Стой! Напряжение" 300х150</t>
  </si>
  <si>
    <t>Знак на пластике "Опасность поражения электрич.током" треуг. 300мм</t>
  </si>
  <si>
    <t>Знак на пластике "Опасность поражения электрич.током" треуг. 150мм</t>
  </si>
  <si>
    <t>Знак на пластике "Работать здесь" 200х200</t>
  </si>
  <si>
    <t>Знак на пластике "Работать здесь" 250х250</t>
  </si>
  <si>
    <t>Знак на пластике "Работать здесь" 100х100</t>
  </si>
  <si>
    <t>Знак на пластике "Работать здесь" 100х50</t>
  </si>
  <si>
    <t>Знак на пластике "Проход запрещен"</t>
  </si>
  <si>
    <t>Знак на пластике "Пожароопасно. Легковоспламен. вещества" 300х300мм</t>
  </si>
  <si>
    <t>Знак на пластике "Ящик с песком"</t>
  </si>
  <si>
    <t>Знак на пластике "Водород Огнеопасно" 240х130мм</t>
  </si>
  <si>
    <t>Знак на пластике "Водород с огнем не входить" 240х130мм</t>
  </si>
  <si>
    <t>Знак на пластике "Осторожно! Опасная зона"</t>
  </si>
  <si>
    <t>Знак на пластике "Выход здесь"</t>
  </si>
  <si>
    <t>Знак на пластике "МЕСТО размещения пожарного оборудования"</t>
  </si>
  <si>
    <t>Знак на пластике "Осторожно! Оборудование в работе" 280х210</t>
  </si>
  <si>
    <t>Знак на пластике "Вход (проход) воспрещен"</t>
  </si>
  <si>
    <t>Знак на пластике "Проход здесь" 280х210</t>
  </si>
  <si>
    <t>Знак на пластике "Не включать! Работают люди" 100х50</t>
  </si>
  <si>
    <t>Знак на пластике "Не включать! Работают люди" 85х50</t>
  </si>
  <si>
    <t>Знак на пластике "Опасность поражения электрич.током треуг." 80мм</t>
  </si>
  <si>
    <t>Знак на пластике "Запрещается пользоваться открытым огнем и курить"</t>
  </si>
  <si>
    <t>Знак на пластике "Опасная зона, проход запрещен"</t>
  </si>
  <si>
    <t>Знак на пластике "Осторожно! Аккумуляторные батареи"</t>
  </si>
  <si>
    <t xml:space="preserve">Знак на пластике "Указатель запасного выхода" </t>
  </si>
  <si>
    <t>Знак на пластике "Стой! Опасная зона" 300х150</t>
  </si>
  <si>
    <t>Знак на пластике "Категория помещения. Класс зоны по ПУЭ" 100х200мм</t>
  </si>
  <si>
    <t>Знак на пластике "Комната приема пищи" 240х130мм</t>
  </si>
  <si>
    <t>Знак на пластике "В ремонте" 240х130мм</t>
  </si>
  <si>
    <t>Знак на пластике "Аптечка первой помощи" 130х240</t>
  </si>
  <si>
    <t>Знак на пленке "Аптечка первой медицинской помощи"</t>
  </si>
  <si>
    <t>Знак на пластике "Аптечка первой помощи" 200х200</t>
  </si>
  <si>
    <t>Знак на пленке "Опасно. Ядовитые вещества"</t>
  </si>
  <si>
    <t>Знак на пленке "Опасно. Едкие и коррозионные вещества"</t>
  </si>
  <si>
    <t>Знак на пленке "Осторожно! Яд!"</t>
  </si>
  <si>
    <t>Знак на пленке "Проход здесь"</t>
  </si>
  <si>
    <t>Знак на пленке "Выход здесь" (левосторонний) 150х150</t>
  </si>
  <si>
    <t>Знак на пленке "Выход здесь" (правосторонний) 150х150</t>
  </si>
  <si>
    <t>Знак на пленке "Направление к эвакуационному выходу по лестнице вниз влево" 150х150мм</t>
  </si>
  <si>
    <t>Знак на пленке "Направление к эвакуационному выходу по лестнице вниз вправо" 150х150мм</t>
  </si>
  <si>
    <t>Знак на пленке "Питьевая вода"</t>
  </si>
  <si>
    <t>Знак на пленке "Ответственный за пожарную безопасность" 100х200мм</t>
  </si>
  <si>
    <t xml:space="preserve">Дорожный знак 6.17 </t>
  </si>
  <si>
    <t xml:space="preserve">Дорожный знак 6.18.2 </t>
  </si>
  <si>
    <t>Дорожный знак 6.18.3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</si>
  <si>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</si>
  <si>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</si>
  <si>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</si>
  <si>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</si>
  <si>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</si>
  <si>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</si>
  <si>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</si>
  <si>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</si>
  <si>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</si>
  <si>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</si>
  <si>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</si>
  <si>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</si>
  <si>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</si>
  <si>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</si>
  <si>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275 от 03.03.2014 предлагаем поставку Аварийных знаков: Лот №1 Аварийные знаки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</si>
</sst>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113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114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19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197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640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25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210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75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582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102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50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110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60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30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150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55</v>
      </c>
      <c r="C48" s="6" t="s">
        <v>42</v>
      </c>
      <c r="D48" s="5">
        <v>180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30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57</v>
      </c>
      <c r="C50" s="6" t="s">
        <v>42</v>
      </c>
      <c r="D50" s="5">
        <v>30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57</v>
      </c>
      <c r="C51" s="6" t="s">
        <v>42</v>
      </c>
      <c r="D51" s="5">
        <v>30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58</v>
      </c>
      <c r="C52" s="6" t="s">
        <v>42</v>
      </c>
      <c r="D52" s="5">
        <v>280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59</v>
      </c>
      <c r="C53" s="6" t="s">
        <v>42</v>
      </c>
      <c r="D53" s="5">
        <v>405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60</v>
      </c>
      <c r="C54" s="6" t="s">
        <v>42</v>
      </c>
      <c r="D54" s="5">
        <v>135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61</v>
      </c>
      <c r="C55" s="6" t="s">
        <v>42</v>
      </c>
      <c r="D55" s="5">
        <v>20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62</v>
      </c>
      <c r="C56" s="6" t="s">
        <v>42</v>
      </c>
      <c r="D56" s="5">
        <v>17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63</v>
      </c>
      <c r="C57" s="6" t="s">
        <v>42</v>
      </c>
      <c r="D57" s="5">
        <v>10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64</v>
      </c>
      <c r="C58" s="6" t="s">
        <v>42</v>
      </c>
      <c r="D58" s="5">
        <v>15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65</v>
      </c>
      <c r="C59" s="6" t="s">
        <v>42</v>
      </c>
      <c r="D59" s="5">
        <v>10</v>
      </c>
      <c r="E59" s="6"/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66</v>
      </c>
      <c r="C60" s="6" t="s">
        <v>42</v>
      </c>
      <c r="D60" s="5">
        <v>10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67</v>
      </c>
      <c r="C61" s="6" t="s">
        <v>42</v>
      </c>
      <c r="D61" s="5">
        <v>110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68</v>
      </c>
      <c r="C62" s="6" t="s">
        <v>42</v>
      </c>
      <c r="D62" s="5">
        <v>30</v>
      </c>
      <c r="E62" s="6"/>
      <c r="F62" s="6"/>
      <c r="G62" s="9">
        <v>0</v>
      </c>
      <c r="H62" s="18">
        <f t="shared" si="0"/>
        <v>0</v>
      </c>
    </row>
    <row r="63" spans="1:8" s="3" customFormat="1" ht="23.25" x14ac:dyDescent="0.25">
      <c r="A63" s="22">
        <v>29</v>
      </c>
      <c r="B63" s="6" t="s">
        <v>69</v>
      </c>
      <c r="C63" s="6" t="s">
        <v>42</v>
      </c>
      <c r="D63" s="5">
        <v>10</v>
      </c>
      <c r="E63" s="6"/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70</v>
      </c>
      <c r="C64" s="6" t="s">
        <v>42</v>
      </c>
      <c r="D64" s="5">
        <v>20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71</v>
      </c>
      <c r="C65" s="6" t="s">
        <v>42</v>
      </c>
      <c r="D65" s="5">
        <v>50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72</v>
      </c>
      <c r="C66" s="6" t="s">
        <v>42</v>
      </c>
      <c r="D66" s="5">
        <v>5</v>
      </c>
      <c r="E66" s="6"/>
      <c r="F66" s="6"/>
      <c r="G66" s="9">
        <v>0</v>
      </c>
      <c r="H66" s="18">
        <f t="shared" si="0"/>
        <v>0</v>
      </c>
    </row>
    <row r="67" spans="1:8" s="3" customFormat="1" ht="23.25" x14ac:dyDescent="0.25">
      <c r="A67" s="22">
        <v>33</v>
      </c>
      <c r="B67" s="6" t="s">
        <v>73</v>
      </c>
      <c r="C67" s="6" t="s">
        <v>42</v>
      </c>
      <c r="D67" s="5">
        <v>595</v>
      </c>
      <c r="E67" s="6"/>
      <c r="F67" s="6"/>
      <c r="G67" s="9">
        <v>0</v>
      </c>
      <c r="H67" s="18">
        <f t="shared" ref="H67:H98" si="1">ROUND(D67*ROUND(G67,2),2)</f>
        <v>0</v>
      </c>
    </row>
    <row r="68" spans="1:8" s="3" customFormat="1" ht="23.25" x14ac:dyDescent="0.25">
      <c r="A68" s="22">
        <v>34</v>
      </c>
      <c r="B68" s="6" t="s">
        <v>74</v>
      </c>
      <c r="C68" s="6" t="s">
        <v>42</v>
      </c>
      <c r="D68" s="5">
        <v>220</v>
      </c>
      <c r="E68" s="6"/>
      <c r="F68" s="6"/>
      <c r="G68" s="9">
        <v>0</v>
      </c>
      <c r="H68" s="18">
        <f t="shared" si="1"/>
        <v>0</v>
      </c>
    </row>
    <row r="69" spans="1:8" s="3" customFormat="1" ht="23.25" x14ac:dyDescent="0.25">
      <c r="A69" s="22">
        <v>35</v>
      </c>
      <c r="B69" s="6" t="s">
        <v>75</v>
      </c>
      <c r="C69" s="6" t="s">
        <v>42</v>
      </c>
      <c r="D69" s="5">
        <v>30</v>
      </c>
      <c r="E69" s="6"/>
      <c r="F69" s="6"/>
      <c r="G69" s="9">
        <v>0</v>
      </c>
      <c r="H69" s="18">
        <f t="shared" si="1"/>
        <v>0</v>
      </c>
    </row>
    <row r="70" spans="1:8" s="3" customFormat="1" ht="23.25" x14ac:dyDescent="0.25">
      <c r="A70" s="22">
        <v>36</v>
      </c>
      <c r="B70" s="6" t="s">
        <v>76</v>
      </c>
      <c r="C70" s="6" t="s">
        <v>42</v>
      </c>
      <c r="D70" s="5">
        <v>10</v>
      </c>
      <c r="E70" s="6"/>
      <c r="F70" s="6"/>
      <c r="G70" s="9">
        <v>0</v>
      </c>
      <c r="H70" s="18">
        <f t="shared" si="1"/>
        <v>0</v>
      </c>
    </row>
    <row r="71" spans="1:8" s="3" customFormat="1" ht="23.25" x14ac:dyDescent="0.25">
      <c r="A71" s="22">
        <v>37</v>
      </c>
      <c r="B71" s="6" t="s">
        <v>77</v>
      </c>
      <c r="C71" s="6" t="s">
        <v>42</v>
      </c>
      <c r="D71" s="5">
        <v>88</v>
      </c>
      <c r="E71" s="6"/>
      <c r="F71" s="6"/>
      <c r="G71" s="9">
        <v>0</v>
      </c>
      <c r="H71" s="18">
        <f t="shared" si="1"/>
        <v>0</v>
      </c>
    </row>
    <row r="72" spans="1:8" s="3" customFormat="1" ht="23.25" x14ac:dyDescent="0.25">
      <c r="A72" s="22">
        <v>38</v>
      </c>
      <c r="B72" s="6" t="s">
        <v>78</v>
      </c>
      <c r="C72" s="6" t="s">
        <v>42</v>
      </c>
      <c r="D72" s="5">
        <v>10</v>
      </c>
      <c r="E72" s="6"/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62</v>
      </c>
      <c r="C73" s="6" t="s">
        <v>42</v>
      </c>
      <c r="D73" s="5">
        <v>40</v>
      </c>
      <c r="E73" s="6"/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79</v>
      </c>
      <c r="C74" s="6" t="s">
        <v>42</v>
      </c>
      <c r="D74" s="5">
        <v>5</v>
      </c>
      <c r="E74" s="6"/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80</v>
      </c>
      <c r="C75" s="6" t="s">
        <v>42</v>
      </c>
      <c r="D75" s="5">
        <v>85</v>
      </c>
      <c r="E75" s="6"/>
      <c r="F75" s="6"/>
      <c r="G75" s="9">
        <v>0</v>
      </c>
      <c r="H75" s="18">
        <f t="shared" si="1"/>
        <v>0</v>
      </c>
    </row>
    <row r="76" spans="1:8" s="3" customFormat="1" ht="23.25" x14ac:dyDescent="0.25">
      <c r="A76" s="22">
        <v>42</v>
      </c>
      <c r="B76" s="6" t="s">
        <v>81</v>
      </c>
      <c r="C76" s="6" t="s">
        <v>42</v>
      </c>
      <c r="D76" s="5">
        <v>175</v>
      </c>
      <c r="E76" s="6"/>
      <c r="F76" s="6"/>
      <c r="G76" s="9">
        <v>0</v>
      </c>
      <c r="H76" s="18">
        <f t="shared" si="1"/>
        <v>0</v>
      </c>
    </row>
    <row r="77" spans="1:8" s="3" customFormat="1" ht="23.25" x14ac:dyDescent="0.25">
      <c r="A77" s="22">
        <v>43</v>
      </c>
      <c r="B77" s="6" t="s">
        <v>82</v>
      </c>
      <c r="C77" s="6" t="s">
        <v>42</v>
      </c>
      <c r="D77" s="5">
        <v>6</v>
      </c>
      <c r="E77" s="6"/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83</v>
      </c>
      <c r="C78" s="6" t="s">
        <v>42</v>
      </c>
      <c r="D78" s="5">
        <v>20</v>
      </c>
      <c r="E78" s="6"/>
      <c r="F78" s="6"/>
      <c r="G78" s="9">
        <v>0</v>
      </c>
      <c r="H78" s="18">
        <f t="shared" si="1"/>
        <v>0</v>
      </c>
    </row>
    <row r="79" spans="1:8" s="3" customFormat="1" ht="23.25" x14ac:dyDescent="0.25">
      <c r="A79" s="22">
        <v>45</v>
      </c>
      <c r="B79" s="6" t="s">
        <v>84</v>
      </c>
      <c r="C79" s="6" t="s">
        <v>42</v>
      </c>
      <c r="D79" s="5">
        <v>7</v>
      </c>
      <c r="E79" s="6"/>
      <c r="F79" s="6"/>
      <c r="G79" s="9">
        <v>0</v>
      </c>
      <c r="H79" s="18">
        <f t="shared" si="1"/>
        <v>0</v>
      </c>
    </row>
    <row r="80" spans="1:8" s="3" customFormat="1" ht="23.25" x14ac:dyDescent="0.25">
      <c r="A80" s="22">
        <v>46</v>
      </c>
      <c r="B80" s="6" t="s">
        <v>85</v>
      </c>
      <c r="C80" s="6" t="s">
        <v>42</v>
      </c>
      <c r="D80" s="5">
        <v>4</v>
      </c>
      <c r="E80" s="6"/>
      <c r="F80" s="6"/>
      <c r="G80" s="9">
        <v>0</v>
      </c>
      <c r="H80" s="18">
        <f t="shared" si="1"/>
        <v>0</v>
      </c>
    </row>
    <row r="81" spans="1:8" s="3" customFormat="1" ht="23.25" x14ac:dyDescent="0.25">
      <c r="A81" s="22">
        <v>47</v>
      </c>
      <c r="B81" s="6" t="s">
        <v>86</v>
      </c>
      <c r="C81" s="6" t="s">
        <v>42</v>
      </c>
      <c r="D81" s="5">
        <v>7</v>
      </c>
      <c r="E81" s="6"/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87</v>
      </c>
      <c r="C82" s="6" t="s">
        <v>42</v>
      </c>
      <c r="D82" s="5">
        <v>2</v>
      </c>
      <c r="E82" s="6"/>
      <c r="F82" s="6"/>
      <c r="G82" s="9">
        <v>0</v>
      </c>
      <c r="H82" s="18">
        <f t="shared" si="1"/>
        <v>0</v>
      </c>
    </row>
    <row r="83" spans="1:8" s="3" customFormat="1" ht="23.25" x14ac:dyDescent="0.25">
      <c r="A83" s="22">
        <v>49</v>
      </c>
      <c r="B83" s="6" t="s">
        <v>88</v>
      </c>
      <c r="C83" s="6" t="s">
        <v>42</v>
      </c>
      <c r="D83" s="5">
        <v>5</v>
      </c>
      <c r="E83" s="6"/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89</v>
      </c>
      <c r="C84" s="6" t="s">
        <v>42</v>
      </c>
      <c r="D84" s="5">
        <v>2</v>
      </c>
      <c r="E84" s="6"/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90</v>
      </c>
      <c r="C85" s="6" t="s">
        <v>42</v>
      </c>
      <c r="D85" s="5">
        <v>5</v>
      </c>
      <c r="E85" s="6"/>
      <c r="F85" s="6"/>
      <c r="G85" s="9">
        <v>0</v>
      </c>
      <c r="H85" s="18">
        <f t="shared" si="1"/>
        <v>0</v>
      </c>
    </row>
    <row r="86" spans="1:8" s="3" customFormat="1" ht="23.25" x14ac:dyDescent="0.25">
      <c r="A86" s="22">
        <v>52</v>
      </c>
      <c r="B86" s="6" t="s">
        <v>91</v>
      </c>
      <c r="C86" s="6" t="s">
        <v>42</v>
      </c>
      <c r="D86" s="5">
        <v>15</v>
      </c>
      <c r="E86" s="6"/>
      <c r="F86" s="6"/>
      <c r="G86" s="9">
        <v>0</v>
      </c>
      <c r="H86" s="18">
        <f t="shared" si="1"/>
        <v>0</v>
      </c>
    </row>
    <row r="87" spans="1:8" s="3" customFormat="1" ht="23.25" x14ac:dyDescent="0.25">
      <c r="A87" s="22">
        <v>53</v>
      </c>
      <c r="B87" s="6" t="s">
        <v>92</v>
      </c>
      <c r="C87" s="6" t="s">
        <v>42</v>
      </c>
      <c r="D87" s="5">
        <v>5</v>
      </c>
      <c r="E87" s="6"/>
      <c r="F87" s="6"/>
      <c r="G87" s="9">
        <v>0</v>
      </c>
      <c r="H87" s="18">
        <f t="shared" si="1"/>
        <v>0</v>
      </c>
    </row>
    <row r="88" spans="1:8" s="3" customFormat="1" ht="23.25" x14ac:dyDescent="0.25">
      <c r="A88" s="22">
        <v>54</v>
      </c>
      <c r="B88" s="6" t="s">
        <v>93</v>
      </c>
      <c r="C88" s="6" t="s">
        <v>42</v>
      </c>
      <c r="D88" s="5">
        <v>10</v>
      </c>
      <c r="E88" s="6"/>
      <c r="F88" s="6"/>
      <c r="G88" s="9">
        <v>0</v>
      </c>
      <c r="H88" s="18">
        <f t="shared" si="1"/>
        <v>0</v>
      </c>
    </row>
    <row r="89" spans="1:8" s="3" customFormat="1" ht="23.25" x14ac:dyDescent="0.25">
      <c r="A89" s="22">
        <v>55</v>
      </c>
      <c r="B89" s="6" t="s">
        <v>94</v>
      </c>
      <c r="C89" s="6" t="s">
        <v>42</v>
      </c>
      <c r="D89" s="5">
        <v>10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95</v>
      </c>
      <c r="C90" s="6" t="s">
        <v>42</v>
      </c>
      <c r="D90" s="5">
        <v>10</v>
      </c>
      <c r="E90" s="6"/>
      <c r="F90" s="6"/>
      <c r="G90" s="9">
        <v>0</v>
      </c>
      <c r="H90" s="18">
        <f t="shared" si="1"/>
        <v>0</v>
      </c>
    </row>
    <row r="91" spans="1:8" s="3" customFormat="1" ht="23.25" x14ac:dyDescent="0.25">
      <c r="A91" s="22">
        <v>57</v>
      </c>
      <c r="B91" s="6" t="s">
        <v>96</v>
      </c>
      <c r="C91" s="6" t="s">
        <v>42</v>
      </c>
      <c r="D91" s="5">
        <v>135</v>
      </c>
      <c r="E91" s="6"/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58</v>
      </c>
      <c r="B92" s="6" t="s">
        <v>97</v>
      </c>
      <c r="C92" s="6" t="s">
        <v>42</v>
      </c>
      <c r="D92" s="5">
        <v>1</v>
      </c>
      <c r="E92" s="6"/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98</v>
      </c>
      <c r="C93" s="6" t="s">
        <v>42</v>
      </c>
      <c r="D93" s="5">
        <v>1</v>
      </c>
      <c r="E93" s="6"/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60</v>
      </c>
      <c r="B94" s="6" t="s">
        <v>99</v>
      </c>
      <c r="C94" s="6" t="s">
        <v>42</v>
      </c>
      <c r="D94" s="5">
        <v>1</v>
      </c>
      <c r="E94" s="6"/>
      <c r="F94" s="6"/>
      <c r="G94" s="9">
        <v>0</v>
      </c>
      <c r="H94" s="18">
        <f t="shared" si="1"/>
        <v>0</v>
      </c>
    </row>
    <row r="95" spans="1:8" x14ac:dyDescent="0.25">
      <c r="A95" s="25"/>
      <c r="B95" s="1" t="s">
        <v>100</v>
      </c>
      <c r="C95" s="10"/>
      <c r="D95" s="2" t="s">
        <v>101</v>
      </c>
      <c r="E95" s="10"/>
      <c r="F95" s="10"/>
      <c r="G95" s="10"/>
      <c r="H95" s="19">
        <f>SUM(H34:H94)</f>
        <v>0</v>
      </c>
    </row>
    <row r="96" spans="1:8" x14ac:dyDescent="0.25">
      <c r="A96" s="25"/>
      <c r="B96" s="1" t="s">
        <v>102</v>
      </c>
      <c r="C96" s="10"/>
      <c r="D96" s="10"/>
      <c r="E96" s="10"/>
      <c r="F96" s="10"/>
      <c r="G96" s="10"/>
      <c r="H96" s="19">
        <f>H95*0.18</f>
        <v>0</v>
      </c>
    </row>
    <row r="97" spans="1:8" ht="15.75" thickBot="1" x14ac:dyDescent="0.3">
      <c r="A97" s="26"/>
      <c r="B97" s="14" t="s">
        <v>103</v>
      </c>
      <c r="C97" s="13"/>
      <c r="D97" s="13"/>
      <c r="E97" s="13"/>
      <c r="F97" s="13"/>
      <c r="G97" s="13"/>
      <c r="H97" s="20">
        <f>SUM(H95:H96)</f>
        <v>0</v>
      </c>
    </row>
    <row r="98" spans="1:8" ht="39.950000000000003" customHeight="1" x14ac:dyDescent="0.25">
      <c r="B98" s="40" t="s">
        <v>104</v>
      </c>
      <c r="C98" s="41"/>
      <c r="D98" s="41"/>
      <c r="E98" s="41"/>
      <c r="F98" s="41"/>
      <c r="G98" s="41"/>
      <c r="H98" s="41"/>
    </row>
    <row r="99" spans="1:8" ht="20.100000000000001" customHeight="1" x14ac:dyDescent="0.25">
      <c r="B99" s="42" t="s">
        <v>105</v>
      </c>
      <c r="C99" s="43"/>
      <c r="D99" s="43"/>
      <c r="E99" s="43"/>
      <c r="F99" s="43"/>
      <c r="G99" s="43"/>
      <c r="H99" s="43"/>
    </row>
    <row r="100" spans="1:8" x14ac:dyDescent="0.25">
      <c r="B100" s="27" t="s">
        <v>106</v>
      </c>
      <c r="C100" s="28"/>
      <c r="D100" s="28"/>
      <c r="E100" s="28"/>
      <c r="F100" s="28"/>
      <c r="G100" s="28"/>
      <c r="H100" s="28"/>
    </row>
    <row r="101" spans="1:8" x14ac:dyDescent="0.25">
      <c r="B101" s="29" t="s">
        <v>107</v>
      </c>
      <c r="C101" s="28"/>
      <c r="D101" s="28"/>
      <c r="E101" s="28"/>
      <c r="F101" s="28"/>
      <c r="G101" s="28"/>
      <c r="H101" s="28"/>
    </row>
    <row r="102" spans="1:8" x14ac:dyDescent="0.25">
      <c r="B102" s="29" t="s">
        <v>108</v>
      </c>
      <c r="C102" s="28"/>
      <c r="D102" s="28"/>
      <c r="E102" s="28"/>
      <c r="F102" s="28"/>
      <c r="G102" s="28"/>
      <c r="H102" s="28"/>
    </row>
    <row r="104" spans="1:8" s="3" customFormat="1" x14ac:dyDescent="0.25">
      <c r="B104" s="11" t="s">
        <v>109</v>
      </c>
      <c r="D104" s="11" t="s">
        <v>110</v>
      </c>
      <c r="H104" s="11" t="s">
        <v>111</v>
      </c>
    </row>
    <row r="106" spans="1:8" x14ac:dyDescent="0.25">
      <c r="B106" s="12" t="s">
        <v>112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00:H100"/>
    <mergeCell ref="B101:H101"/>
    <mergeCell ref="B102:H102"/>
    <mergeCell ref="C32:E32"/>
    <mergeCell ref="F32:H32"/>
    <mergeCell ref="C33:E33"/>
    <mergeCell ref="F33:H33"/>
    <mergeCell ref="B98:H98"/>
    <mergeCell ref="B99:H9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2014-03-03T06:40:34Z</dcterms:created>
  <dcterms:modified xsi:type="dcterms:W3CDTF">2014-03-03T06:52:45Z</dcterms:modified>
</cp:coreProperties>
</file>